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68" windowWidth="14808" windowHeight="6756"/>
  </bookViews>
  <sheets>
    <sheet name="2021-2023" sheetId="2" r:id="rId1"/>
  </sheets>
  <definedNames>
    <definedName name="_xlnm.Print_Area" localSheetId="0">'2021-2023'!$A$1:$F$91</definedName>
  </definedNames>
  <calcPr calcId="145621"/>
</workbook>
</file>

<file path=xl/calcChain.xml><?xml version="1.0" encoding="utf-8"?>
<calcChain xmlns="http://schemas.openxmlformats.org/spreadsheetml/2006/main">
  <c r="D65" i="2" l="1"/>
  <c r="D79" i="2"/>
  <c r="D35" i="2" l="1"/>
  <c r="D47" i="2"/>
  <c r="D50" i="2"/>
  <c r="D77" i="2"/>
  <c r="D78" i="2"/>
  <c r="D45" i="2" l="1"/>
  <c r="D86" i="2" l="1"/>
  <c r="D85" i="2"/>
  <c r="D28" i="2"/>
  <c r="D23" i="2"/>
  <c r="D89" i="2" l="1"/>
  <c r="D46" i="2" l="1"/>
  <c r="D43" i="2" s="1"/>
  <c r="F18" i="2"/>
  <c r="E18" i="2"/>
  <c r="F19" i="2"/>
  <c r="E19" i="2"/>
  <c r="D63" i="2"/>
  <c r="D62" i="2" s="1"/>
  <c r="D57" i="2"/>
  <c r="D58" i="2"/>
  <c r="D83" i="2"/>
  <c r="D87" i="2"/>
  <c r="D80" i="2"/>
  <c r="D75" i="2"/>
  <c r="D73" i="2"/>
  <c r="D71" i="2"/>
  <c r="D69" i="2"/>
  <c r="D67" i="2"/>
  <c r="F66" i="2"/>
  <c r="E90" i="2"/>
  <c r="E66" i="2"/>
  <c r="F67" i="2"/>
  <c r="E67" i="2"/>
  <c r="F69" i="2"/>
  <c r="E69" i="2"/>
  <c r="F73" i="2"/>
  <c r="E73" i="2"/>
  <c r="F71" i="2"/>
  <c r="E71" i="2"/>
  <c r="F75" i="2"/>
  <c r="E75" i="2"/>
  <c r="F80" i="2"/>
  <c r="E80" i="2"/>
  <c r="D54" i="2"/>
  <c r="D55" i="2"/>
  <c r="D51" i="2"/>
  <c r="D52" i="2"/>
  <c r="D49" i="2"/>
  <c r="D48" i="2" s="1"/>
  <c r="D44" i="2"/>
  <c r="D40" i="2"/>
  <c r="D41" i="2"/>
  <c r="D38" i="2"/>
  <c r="D32" i="2"/>
  <c r="D33" i="2"/>
  <c r="D29" i="2"/>
  <c r="D30" i="2"/>
  <c r="D22" i="2"/>
  <c r="D24" i="2"/>
  <c r="D25" i="2"/>
  <c r="D84" i="2"/>
  <c r="D68" i="2"/>
  <c r="D27" i="2"/>
  <c r="D21" i="2" s="1"/>
  <c r="D36" i="2"/>
  <c r="D37" i="2"/>
  <c r="D20" i="2" l="1"/>
  <c r="D19" i="2" s="1"/>
  <c r="D18" i="2" s="1"/>
  <c r="D66" i="2"/>
  <c r="G18" i="2" l="1"/>
  <c r="G19" i="2"/>
  <c r="G20" i="2"/>
</calcChain>
</file>

<file path=xl/sharedStrings.xml><?xml version="1.0" encoding="utf-8"?>
<sst xmlns="http://schemas.openxmlformats.org/spreadsheetml/2006/main" count="381" uniqueCount="148">
  <si>
    <t/>
  </si>
  <si>
    <t>Наименование</t>
  </si>
  <si>
    <t>ЦСР</t>
  </si>
  <si>
    <t>ВР</t>
  </si>
  <si>
    <t>Сумма (тыс. рублей)</t>
  </si>
  <si>
    <t>2021 год</t>
  </si>
  <si>
    <t>2022 год</t>
  </si>
  <si>
    <t>ВСЕГО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</si>
  <si>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</si>
  <si>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освещения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</si>
  <si>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</si>
  <si>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</si>
  <si>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</si>
  <si>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Расходы на содержание бани</t>
  </si>
  <si>
    <t>Иные бюджетные ассигнования</t>
  </si>
  <si>
    <t>800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</si>
  <si>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</si>
  <si>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</si>
  <si>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</si>
  <si>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</si>
  <si>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</si>
  <si>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</si>
  <si>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</si>
  <si>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</si>
  <si>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</si>
  <si>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</si>
  <si>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</si>
  <si>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</si>
  <si>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</si>
  <si>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</si>
  <si>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</si>
  <si>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</si>
  <si>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</si>
  <si>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</si>
  <si>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</si>
  <si>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</si>
  <si>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</si>
  <si>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</si>
  <si>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</si>
  <si>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</si>
  <si>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</si>
  <si>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 сельского поселения "Иоссер"</t>
  </si>
  <si>
    <t>"О бюджете сельского поселения "Иоссер"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</si>
  <si>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</si>
  <si>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Изготовление печатных памяток по тематике противодействия экстремизму и терроризму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</si>
  <si>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</si>
  <si>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Муниципальная программа "Пожарная безопасность в населенных пунктах на территории сельского поселения "Иоссер"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</si>
  <si>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</si>
  <si>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</si>
  <si>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99 9 00 64585</t>
  </si>
  <si>
    <t>Приложение 2</t>
  </si>
  <si>
    <t xml:space="preserve">"О внесении изменений и дополнений в решение Совета сельского поселения "Иоссер" 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</si>
  <si>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</si>
  <si>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Осуществление полномочий по решению Совета МР "Княжпогостский" с 2020 года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</si>
  <si>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</si>
  <si>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</si>
  <si>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31 1 00 00000</t>
  </si>
  <si>
    <t>31 1 1А 00000</t>
  </si>
  <si>
    <t>Физическая культура и спорт</t>
  </si>
  <si>
    <t>31 1 1Е 00000</t>
  </si>
  <si>
    <t>Реализация народных проектов в сфере физической культуры и спорта, прошедших отбор в рамках проекта "Народный бюджет"</t>
  </si>
  <si>
    <t>31 1 1Е S2100</t>
  </si>
  <si>
    <t>31 1 1Ж 00000</t>
  </si>
  <si>
    <t>Коммунальное хозяйство (народные проекты)</t>
  </si>
  <si>
    <t>31 1 1П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</si>
  <si>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</si>
  <si>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1П S2200</t>
  </si>
  <si>
    <t>Благоустройство (народные проекты)</t>
  </si>
  <si>
    <t>31 1 1Р 00000</t>
  </si>
  <si>
    <t>Реализация народных проектов в сфере БЛАГОУСТРОЙСТВА, прошедших отбор в рамках проекта "Народный проект"</t>
  </si>
  <si>
    <t>31 1 1Р S2300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</si>
  <si>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</si>
  <si>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</si>
  <si>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31 2 2А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</si>
  <si>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</si>
  <si>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</si>
  <si>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</si>
  <si>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</si>
  <si>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31 2 2К 00000</t>
  </si>
  <si>
    <t>31 2 2К 64585</t>
  </si>
  <si>
    <t>Создание условий для обеспечения жителей поселения услугами бытового обслуживания</t>
  </si>
  <si>
    <t>31 2 2Н 00000</t>
  </si>
  <si>
    <t>31 2 2Н 64594</t>
  </si>
  <si>
    <t>Межбюджетные трансферты на содержание объектов муниципальной собственности</t>
  </si>
  <si>
    <t>31 2 2П 00000</t>
  </si>
  <si>
    <t>31 2 2П 64586</t>
  </si>
  <si>
    <t>32 0 00 00000</t>
  </si>
  <si>
    <t>Подпрограмма "Решение организационных вопросов по противодействию терроризму и экстремизму"</t>
  </si>
  <si>
    <t>32 1 00 00000</t>
  </si>
  <si>
    <t>32 1 1А 00000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</si>
  <si>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</si>
  <si>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</si>
  <si>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</si>
  <si>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</si>
  <si>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</si>
  <si>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</si>
  <si>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от 28.12.2020 № 4-39/1 "О бюджете сельского поселения "Иоссер"</t>
  </si>
  <si>
    <t>на 2021 год и плановый период 2022-2023 годы"</t>
  </si>
  <si>
    <t>от 28.12.2020 № 4-39/1</t>
  </si>
  <si>
    <t>РАСПРЕДЕЛЕНИЕ БЮДЖЕТНЫХ АССИГНОВАНИЙ ПО ЦЕЛЕВЫМ СТАТЬЯМ (МУНИЦИПАЛЬНЫМ ПРОГРАММАМ МО СП "ИОССЕР" И НЕПРОГРАММНЫМ НАПРАВЛЕНИЯМ ДЕЯТЕЛЬНОСТИ), ГРУППАМ ВИДОВ РАСХОДОВ КЛАССИФИКАЦИИ РАСХОДОВ БЮДЖЕТОВ НА 2021 ГОД И ПЛАНОВЫЙ ПЕРИОД 2022 И 2023 ГОДОВ</t>
  </si>
  <si>
    <t>2023 год</t>
  </si>
  <si>
    <t>67тр- кор.КЦСР с 3111ЕS2500 на 3111ЕS2100; +600тр- увед.Минфина РК из респуб.б-та</t>
  </si>
  <si>
    <t>66,667тр- кор.КЦСР с 3111ПS2260 на 3111ПS2200; +600тр- увед.Минфина РК из респуб.б-та</t>
  </si>
  <si>
    <t>222,224тр- кор.КЦСР с 3111РS2480 на 3111РS2300; +2000тр- увед.Минфина РК из респуб.б-та</t>
  </si>
  <si>
    <t>кор.КВР с 811 на 244: СП Иоссер сдает в аренду баню (д-р аренды); арендатор оказывает услуги населению в пределах выдел.ср-в из бюджета, д-на быть калькуляция ст-ти 1-й помывки (д-р на услуги)</t>
  </si>
  <si>
    <t>корректировка КЦСР с 321ОБ00000 на 3211А00000 (иерархия в программе)</t>
  </si>
  <si>
    <t>корректировка КЦСР с 3300А00000 на 3311А00000 (иерархия в программе)</t>
  </si>
  <si>
    <t>(-420,723тр)- уменьш.дотация (излишне на з/пл и начис) реш.МР от 23.03.2021</t>
  </si>
  <si>
    <t>(+99,518тр)- из МБТ на ремонт котла бани (реш.МР от 23.03.2021) новая строка</t>
  </si>
  <si>
    <t>(+149тр)- из МБТ на ремонт муниц.жилфонда (реш.МР от 23.03.2021) новая строка</t>
  </si>
  <si>
    <t>(+14,264) приобр.защиты для программ (за счет доп.дох)</t>
  </si>
  <si>
    <t>(+14,264)</t>
  </si>
  <si>
    <t>(+1,850) дннеж пожетрвов.от физ.лиц на народ.проеткт</t>
  </si>
  <si>
    <t>(+5,150) дннеж пожетрвов.от физ.лиц на народ.проект</t>
  </si>
  <si>
    <t>(+3,150) дннеж пожетрвов.от физ.лиц на народ.проеткт</t>
  </si>
  <si>
    <t>Оплата коммунальных услуг по муниципальному жилищному фонду</t>
  </si>
  <si>
    <t>31 2 2Д 00000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</si>
  <si>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</si>
  <si>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</si>
  <si>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</si>
  <si>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</si>
  <si>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Расходы на подготовку и проведение выборов</t>
  </si>
  <si>
    <t>99 9 00 64588</t>
  </si>
  <si>
    <t>Муниципальные программы</t>
  </si>
  <si>
    <t>новая строка</t>
  </si>
  <si>
    <t>(+48 040,78) опл.и/листа заэл/эн пуст.жилья (за счет ост-в на 01.01.2021)</t>
  </si>
  <si>
    <t>(+234526,00)- из МБТ на промывку отопит.системы (реш.МР от 25.06.2021)</t>
  </si>
  <si>
    <t>(+229058,00)- из МБТ на выборы (реш.МР от 25.06.2021)</t>
  </si>
  <si>
    <t>(+1 958,00) опл.  ГП по и/л пуст.жилья (за счет ост-в на 01.01.2021)</t>
  </si>
  <si>
    <t>(-300) экономия по бане (не берут в аренду) х-во СП от 17.11.2021</t>
  </si>
  <si>
    <t>(-10) экономия пр.в отпуск по главе (х-во СП от 17.11.2021)</t>
  </si>
  <si>
    <t>(+7,205) на пр.в отп из экон.пр.в отп.главы (х-во СП от 17.11.2021)</t>
  </si>
  <si>
    <t>31 2 2К S2950</t>
  </si>
  <si>
    <t>Субсидии на оплату расходов по исполнительным документам по взысканию задолженности за содержание незаселенного (свободного от проживания) муниципального жилого фонда</t>
  </si>
  <si>
    <t>(+11,359) на госпош.по и/листам (х-во СП от 29.11.2021)</t>
  </si>
  <si>
    <t>(+271,61руб) -КВР 247; (+73,17руб)-КВР 244 на ком.усл.(вода) из экон.пр.в отп.главы; (-11,70378) экон.приобр.программ (х-во СП от 29.11.2021)</t>
  </si>
  <si>
    <t>(-300) экономия по бане (не берут в аренду) х-во СП от 17.11.2021; (+55,200) доп.дох</t>
  </si>
  <si>
    <t>(+2,795) на ком.усл.(вода) из экон.пр.в отп.главы; (-34,08778) экон.приобр.программ; (+22,384) на воду админ (х-во СП от 29.11.2021)</t>
  </si>
  <si>
    <t>(-5000) с нал.на им.на воду,ком усл (х-во СП от 08.12.21г)</t>
  </si>
  <si>
    <t>(+5000) с нал.на им.на воду,ком усл (х-во СП от 08.12.21г)</t>
  </si>
  <si>
    <t>(-79 636) с ул.осв.на ул-дор.сеть (х-во СП от 08.12.21г)</t>
  </si>
  <si>
    <t>(+79 636) с ул.осв.на ул-дор.сеть (х-во СП от 08.12.21г)</t>
  </si>
  <si>
    <t>(-)(+) 1 765,94) полном.на ком.усл.МЖФ (с отопл на воду) х-во СП от 08.12.21г</t>
  </si>
  <si>
    <r>
      <t xml:space="preserve">к решению Совета сельского поселения "Иоссер" </t>
    </r>
    <r>
      <rPr>
        <sz val="8"/>
        <color rgb="FFFF0000"/>
        <rFont val="Times New Roman"/>
        <family val="1"/>
        <charset val="204"/>
      </rPr>
      <t>от 27.12.2021 № 5-4/2</t>
    </r>
  </si>
  <si>
    <t>(-49105,60)- секвест выборы (реш.МР от 23.12.2021)</t>
  </si>
  <si>
    <t>(-1000,00)- секвест резер.фонд (реш.МР от 23.12.2021)</t>
  </si>
  <si>
    <t>(-0,35 руб)- секвест рем котла (реш.МР от 23.12.2021)</t>
  </si>
  <si>
    <t>(+271609,00руб) -КВР 244; (+73175,62руб)-КВР 247 служеб.записка (увед.МФ РК)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</si>
</sst>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39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7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name val="Calibri"/>
      <family val="2"/>
      <scheme val="minor"/>
    </font>
    <font>
      <i/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7"/>
      <name val="Calibri"/>
      <family val="2"/>
      <scheme val="minor"/>
    </font>
    <font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6.5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7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9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164" fontId="15" fillId="2" borderId="0" xfId="0" applyNumberFormat="1" applyFont="1" applyFill="1" applyBorder="1" applyAlignment="1">
      <alignment horizontal="right" vertical="center" wrapText="1"/>
    </xf>
    <xf numFmtId="164" fontId="16" fillId="2" borderId="0" xfId="0" applyNumberFormat="1" applyFont="1" applyFill="1" applyBorder="1" applyAlignment="1">
      <alignment horizontal="right" vertical="center" wrapText="1"/>
    </xf>
    <xf numFmtId="0" fontId="17" fillId="0" borderId="0" xfId="0" applyFont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21" fillId="2" borderId="1" xfId="0" applyFont="1" applyFill="1" applyBorder="1" applyAlignment="1">
      <alignment horizontal="center" vertical="center" wrapText="1"/>
    </xf>
    <xf numFmtId="3" fontId="23" fillId="2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5" fillId="0" borderId="0" xfId="0" applyFont="1" applyFill="1" applyAlignment="1">
      <alignment vertical="top" wrapText="1"/>
    </xf>
    <xf numFmtId="164" fontId="26" fillId="2" borderId="0" xfId="0" applyNumberFormat="1" applyFont="1" applyFill="1" applyBorder="1" applyAlignment="1">
      <alignment horizontal="right" vertical="center" wrapText="1"/>
    </xf>
    <xf numFmtId="164" fontId="15" fillId="0" borderId="0" xfId="0" applyNumberFormat="1" applyFont="1" applyFill="1" applyBorder="1" applyAlignment="1">
      <alignment horizontal="right" vertical="center" wrapText="1"/>
    </xf>
    <xf numFmtId="0" fontId="27" fillId="0" borderId="0" xfId="0" applyFont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9" fillId="2" borderId="0" xfId="0" applyFont="1" applyFill="1" applyAlignment="1">
      <alignment horizontal="center" vertical="top" wrapText="1"/>
    </xf>
    <xf numFmtId="3" fontId="24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 indent="1"/>
    </xf>
    <xf numFmtId="0" fontId="5" fillId="2" borderId="2" xfId="0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4" fontId="32" fillId="2" borderId="0" xfId="0" applyNumberFormat="1" applyFont="1" applyFill="1" applyBorder="1" applyAlignment="1">
      <alignment horizontal="right" vertical="center" wrapText="1"/>
    </xf>
    <xf numFmtId="0" fontId="31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3" fillId="0" borderId="0" xfId="0" applyFont="1" applyAlignment="1">
      <alignment vertical="top" wrapText="1"/>
    </xf>
    <xf numFmtId="0" fontId="28" fillId="0" borderId="0" xfId="0" applyFont="1" applyFill="1" applyAlignment="1">
      <alignment vertical="top" wrapText="1"/>
    </xf>
    <xf numFmtId="0" fontId="34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right" vertical="center" wrapText="1"/>
    </xf>
    <xf numFmtId="164" fontId="13" fillId="0" borderId="0" xfId="0" applyNumberFormat="1" applyFont="1" applyFill="1" applyAlignment="1">
      <alignment vertical="top" wrapText="1"/>
    </xf>
    <xf numFmtId="0" fontId="10" fillId="2" borderId="2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31" fillId="0" borderId="0" xfId="0" applyNumberFormat="1" applyFont="1" applyFill="1" applyAlignment="1">
      <alignment vertical="top" wrapText="1"/>
    </xf>
    <xf numFmtId="0" fontId="19" fillId="0" borderId="0" xfId="0" applyFont="1" applyFill="1" applyAlignment="1">
      <alignment vertical="center" wrapText="1"/>
    </xf>
    <xf numFmtId="164" fontId="13" fillId="2" borderId="2" xfId="0" applyNumberFormat="1" applyFont="1" applyFill="1" applyBorder="1" applyAlignment="1">
      <alignment horizontal="right" vertical="center" wrapText="1"/>
    </xf>
    <xf numFmtId="0" fontId="31" fillId="2" borderId="2" xfId="0" applyFont="1" applyFill="1" applyBorder="1" applyAlignment="1">
      <alignment vertical="center" wrapText="1"/>
    </xf>
    <xf numFmtId="0" fontId="31" fillId="2" borderId="2" xfId="0" applyFont="1" applyFill="1" applyBorder="1" applyAlignment="1">
      <alignment horizontal="center" vertical="center" wrapText="1"/>
    </xf>
    <xf numFmtId="164" fontId="31" fillId="2" borderId="2" xfId="0" applyNumberFormat="1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0" fontId="13" fillId="0" borderId="3" xfId="0" applyFont="1" applyFill="1" applyBorder="1" applyAlignment="1">
      <alignment vertical="top" wrapText="1"/>
    </xf>
    <xf numFmtId="164" fontId="13" fillId="0" borderId="3" xfId="0" applyNumberFormat="1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165" fontId="0" fillId="0" borderId="3" xfId="0" applyNumberFormat="1" applyFont="1" applyFill="1" applyBorder="1" applyAlignment="1">
      <alignment vertical="top" wrapText="1"/>
    </xf>
    <xf numFmtId="164" fontId="13" fillId="0" borderId="0" xfId="0" applyNumberFormat="1" applyFont="1" applyFill="1" applyAlignment="1">
      <alignment horizontal="left" vertical="top" wrapText="1"/>
    </xf>
    <xf numFmtId="164" fontId="15" fillId="2" borderId="0" xfId="0" applyNumberFormat="1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0" fontId="31" fillId="0" borderId="2" xfId="0" applyFont="1" applyFill="1" applyBorder="1" applyAlignment="1">
      <alignment vertical="top" wrapText="1"/>
    </xf>
    <xf numFmtId="0" fontId="31" fillId="0" borderId="2" xfId="0" applyFont="1" applyFill="1" applyBorder="1" applyAlignment="1">
      <alignment horizontal="center" vertical="center" wrapText="1"/>
    </xf>
    <xf numFmtId="164" fontId="31" fillId="0" borderId="2" xfId="0" applyNumberFormat="1" applyFont="1" applyFill="1" applyBorder="1" applyAlignment="1">
      <alignment horizontal="right" vertical="center" wrapText="1"/>
    </xf>
    <xf numFmtId="0" fontId="31" fillId="0" borderId="2" xfId="0" applyFont="1" applyFill="1" applyBorder="1" applyAlignment="1">
      <alignment horizontal="center" vertical="top" wrapText="1"/>
    </xf>
    <xf numFmtId="164" fontId="31" fillId="0" borderId="2" xfId="0" applyNumberFormat="1" applyFont="1" applyFill="1" applyBorder="1" applyAlignment="1">
      <alignment horizontal="right" vertical="top" wrapText="1"/>
    </xf>
    <xf numFmtId="164" fontId="13" fillId="0" borderId="2" xfId="0" applyNumberFormat="1" applyFont="1" applyFill="1" applyBorder="1" applyAlignment="1">
      <alignment horizontal="right" vertical="top" wrapText="1"/>
    </xf>
    <xf numFmtId="0" fontId="12" fillId="0" borderId="3" xfId="0" applyFont="1" applyFill="1" applyBorder="1" applyAlignment="1">
      <alignment vertical="top" wrapText="1"/>
    </xf>
    <xf numFmtId="165" fontId="12" fillId="0" borderId="3" xfId="0" applyNumberFormat="1" applyFont="1" applyFill="1" applyBorder="1" applyAlignment="1">
      <alignment vertical="top" wrapText="1"/>
    </xf>
    <xf numFmtId="164" fontId="22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2" fillId="0" borderId="2" xfId="0" applyFont="1" applyFill="1" applyBorder="1" applyAlignment="1">
      <alignment horizontal="center" vertical="top" wrapText="1"/>
    </xf>
    <xf numFmtId="164" fontId="12" fillId="0" borderId="2" xfId="0" applyNumberFormat="1" applyFont="1" applyFill="1" applyBorder="1" applyAlignment="1">
      <alignment horizontal="right" vertical="top" wrapText="1"/>
    </xf>
    <xf numFmtId="0" fontId="13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right" vertical="center" wrapText="1"/>
    </xf>
    <xf numFmtId="0" fontId="35" fillId="2" borderId="2" xfId="0" applyFont="1" applyFill="1" applyBorder="1" applyAlignment="1">
      <alignment horizontal="center" vertical="center" wrapText="1"/>
    </xf>
    <xf numFmtId="164" fontId="35" fillId="2" borderId="2" xfId="0" applyNumberFormat="1" applyFont="1" applyFill="1" applyBorder="1" applyAlignment="1">
      <alignment horizontal="right" vertical="center" wrapText="1"/>
    </xf>
    <xf numFmtId="164" fontId="10" fillId="2" borderId="0" xfId="0" applyNumberFormat="1" applyFont="1" applyFill="1" applyBorder="1" applyAlignment="1">
      <alignment horizontal="right" vertical="center" wrapText="1"/>
    </xf>
    <xf numFmtId="164" fontId="28" fillId="2" borderId="0" xfId="0" applyNumberFormat="1" applyFont="1" applyFill="1" applyBorder="1" applyAlignment="1">
      <alignment horizontal="left" vertical="center" wrapText="1"/>
    </xf>
    <xf numFmtId="164" fontId="31" fillId="2" borderId="0" xfId="0" applyNumberFormat="1" applyFont="1" applyFill="1" applyBorder="1" applyAlignment="1">
      <alignment horizontal="left" vertical="center" wrapText="1"/>
    </xf>
    <xf numFmtId="164" fontId="12" fillId="0" borderId="4" xfId="0" applyNumberFormat="1" applyFont="1" applyFill="1" applyBorder="1" applyAlignment="1">
      <alignment horizontal="right" vertical="center" wrapText="1"/>
    </xf>
    <xf numFmtId="0" fontId="28" fillId="0" borderId="2" xfId="0" applyFont="1" applyFill="1" applyBorder="1" applyAlignment="1">
      <alignment vertical="top" wrapText="1"/>
    </xf>
    <xf numFmtId="0" fontId="28" fillId="0" borderId="2" xfId="0" applyFont="1" applyFill="1" applyBorder="1" applyAlignment="1">
      <alignment horizontal="center" vertical="center" wrapText="1"/>
    </xf>
    <xf numFmtId="164" fontId="28" fillId="0" borderId="2" xfId="0" applyNumberFormat="1" applyFont="1" applyFill="1" applyBorder="1" applyAlignment="1">
      <alignment horizontal="right" vertical="center" wrapText="1"/>
    </xf>
    <xf numFmtId="0" fontId="36" fillId="0" borderId="0" xfId="0" applyFont="1" applyFill="1" applyAlignment="1">
      <alignment vertical="top" wrapText="1"/>
    </xf>
    <xf numFmtId="14" fontId="30" fillId="0" borderId="0" xfId="0" applyNumberFormat="1" applyFont="1" applyFill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center" wrapText="1"/>
    </xf>
    <xf numFmtId="14" fontId="37" fillId="0" borderId="0" xfId="0" applyNumberFormat="1" applyFont="1" applyFill="1" applyAlignment="1">
      <alignment vertical="top" wrapText="1"/>
    </xf>
    <xf numFmtId="164" fontId="10" fillId="0" borderId="2" xfId="0" applyNumberFormat="1" applyFont="1" applyFill="1" applyBorder="1" applyAlignment="1">
      <alignment horizontal="right"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164" fontId="9" fillId="0" borderId="2" xfId="0" applyNumberFormat="1" applyFont="1" applyFill="1" applyBorder="1" applyAlignment="1">
      <alignment horizontal="right" vertical="top" wrapText="1"/>
    </xf>
    <xf numFmtId="164" fontId="10" fillId="0" borderId="2" xfId="0" applyNumberFormat="1" applyFont="1" applyFill="1" applyBorder="1" applyAlignment="1">
      <alignment horizontal="right" vertical="center" wrapText="1"/>
    </xf>
    <xf numFmtId="164" fontId="28" fillId="2" borderId="2" xfId="0" applyNumberFormat="1" applyFont="1" applyFill="1" applyBorder="1" applyAlignment="1">
      <alignment horizontal="right" vertical="center" wrapText="1"/>
    </xf>
    <xf numFmtId="0" fontId="38" fillId="0" borderId="0" xfId="0" applyFont="1" applyAlignment="1">
      <alignment vertical="top" wrapText="1"/>
    </xf>
    <xf numFmtId="0" fontId="31" fillId="0" borderId="2" xfId="0" applyFont="1" applyFill="1" applyBorder="1" applyAlignment="1">
      <alignment vertical="center" wrapText="1"/>
    </xf>
    <xf numFmtId="165" fontId="13" fillId="0" borderId="3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0" fontId="11" fillId="0" borderId="0" xfId="0" applyFont="1" applyFill="1" applyAlignment="1">
      <alignment horizontal="right" vertical="top" wrapText="1"/>
    </xf>
    <xf numFmtId="0" fontId="20" fillId="0" borderId="0" xfId="0" applyFont="1" applyFill="1" applyAlignment="1">
      <alignment horizontal="right" vertical="top" wrapText="1"/>
    </xf>
    <xf numFmtId="0" fontId="18" fillId="0" borderId="0" xfId="0" applyFont="1" applyFill="1" applyAlignment="1">
      <alignment horizontal="right" vertical="top" wrapText="1"/>
    </xf>
    <xf numFmtId="0" fontId="30" fillId="2" borderId="1" xfId="0" applyFont="1" applyFill="1" applyBorder="1" applyAlignment="1">
      <alignment horizontal="center" vertical="top" wrapText="1"/>
    </xf>
    <xf numFmtId="0" fontId="3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abSelected="1" zoomScaleNormal="100" workbookViewId="0">
      <selection activeCell="D66" sqref="D66"/>
    </sheetView>
  </sheetViews>
  <sheetFormatPr defaultRowHeight="13.2" x14ac:dyDescent="0.25"/>
  <cols>
    <col min="1" max="1" width="52.109375" style="6" customWidth="1"/>
    <col min="2" max="2" width="13.44140625" customWidth="1"/>
    <col min="3" max="3" width="4.109375" customWidth="1"/>
    <col min="4" max="4" width="10.109375" customWidth="1"/>
    <col min="5" max="5" width="9.44140625" customWidth="1"/>
    <col min="6" max="6" width="9.5546875" customWidth="1"/>
    <col min="7" max="7" width="28.109375" style="6" customWidth="1"/>
    <col min="8" max="8" width="17.109375" style="22" customWidth="1"/>
    <col min="9" max="9" width="19.88671875" style="6" customWidth="1"/>
    <col min="10" max="10" width="20.5546875" style="6" customWidth="1"/>
    <col min="11" max="11" width="19" style="6" customWidth="1"/>
    <col min="12" max="12" width="19.77734375" customWidth="1"/>
  </cols>
  <sheetData>
    <row r="1" spans="1:13" ht="13.2" customHeight="1" x14ac:dyDescent="0.25">
      <c r="A1" s="113" t="s">
        <v>50</v>
      </c>
      <c r="B1" s="113"/>
      <c r="C1" s="113"/>
      <c r="D1" s="113"/>
      <c r="E1" s="114"/>
      <c r="F1" s="114"/>
    </row>
    <row r="2" spans="1:13" s="2" customFormat="1" ht="10.050000000000001" customHeight="1" x14ac:dyDescent="0.25">
      <c r="A2" s="115" t="s">
        <v>143</v>
      </c>
      <c r="B2" s="115"/>
      <c r="C2" s="115"/>
      <c r="D2" s="115"/>
      <c r="E2" s="116"/>
      <c r="F2" s="116"/>
      <c r="G2" s="7"/>
      <c r="H2" s="7"/>
      <c r="I2" s="7"/>
      <c r="J2" s="7"/>
      <c r="K2" s="7"/>
    </row>
    <row r="3" spans="1:13" s="2" customFormat="1" ht="10.050000000000001" customHeight="1" x14ac:dyDescent="0.25">
      <c r="A3" s="115" t="s">
        <v>51</v>
      </c>
      <c r="B3" s="115"/>
      <c r="C3" s="115"/>
      <c r="D3" s="115"/>
      <c r="E3" s="116"/>
      <c r="F3" s="116"/>
      <c r="G3" s="7"/>
      <c r="H3" s="7"/>
      <c r="I3" s="7"/>
      <c r="J3" s="7"/>
      <c r="K3" s="7"/>
    </row>
    <row r="4" spans="1:13" s="2" customFormat="1" ht="10.050000000000001" customHeight="1" x14ac:dyDescent="0.25">
      <c r="A4" s="115" t="s">
        <v>96</v>
      </c>
      <c r="B4" s="115"/>
      <c r="C4" s="115"/>
      <c r="D4" s="115"/>
      <c r="E4" s="116"/>
      <c r="F4" s="116"/>
      <c r="G4" s="7"/>
      <c r="H4" s="7"/>
      <c r="I4" s="7"/>
      <c r="J4" s="7"/>
      <c r="K4" s="7"/>
    </row>
    <row r="5" spans="1:13" s="2" customFormat="1" ht="10.050000000000001" customHeight="1" x14ac:dyDescent="0.25">
      <c r="A5" s="115" t="s">
        <v>97</v>
      </c>
      <c r="B5" s="115"/>
      <c r="C5" s="115"/>
      <c r="D5" s="115"/>
      <c r="E5" s="116"/>
      <c r="F5" s="116"/>
      <c r="G5" s="7"/>
      <c r="H5" s="7"/>
      <c r="I5" s="7"/>
      <c r="J5" s="7"/>
      <c r="K5" s="7"/>
    </row>
    <row r="6" spans="1:13" ht="7.95" customHeight="1" x14ac:dyDescent="0.25"/>
    <row r="7" spans="1:13" ht="11.4" customHeight="1" x14ac:dyDescent="0.25">
      <c r="A7" s="117" t="s">
        <v>43</v>
      </c>
      <c r="B7" s="117"/>
      <c r="C7" s="117"/>
      <c r="D7" s="117"/>
      <c r="E7" s="117"/>
      <c r="F7" s="117"/>
    </row>
    <row r="8" spans="1:13" s="13" customFormat="1" ht="9" customHeight="1" x14ac:dyDescent="0.25">
      <c r="A8" s="119" t="s">
        <v>41</v>
      </c>
      <c r="B8" s="119"/>
      <c r="C8" s="119"/>
      <c r="D8" s="119"/>
      <c r="E8" s="119"/>
      <c r="F8" s="119"/>
      <c r="G8" s="12"/>
      <c r="H8" s="12"/>
      <c r="I8" s="12"/>
      <c r="J8" s="12"/>
      <c r="K8" s="12"/>
    </row>
    <row r="9" spans="1:13" s="13" customFormat="1" ht="9" customHeight="1" x14ac:dyDescent="0.25">
      <c r="A9" s="118" t="s">
        <v>98</v>
      </c>
      <c r="B9" s="118"/>
      <c r="C9" s="118"/>
      <c r="D9" s="118"/>
      <c r="E9" s="118"/>
      <c r="F9" s="118"/>
      <c r="G9" s="12"/>
      <c r="H9" s="12"/>
      <c r="I9" s="12"/>
      <c r="J9" s="12"/>
      <c r="K9" s="12"/>
    </row>
    <row r="10" spans="1:13" s="13" customFormat="1" ht="9" customHeight="1" x14ac:dyDescent="0.25">
      <c r="A10" s="119" t="s">
        <v>42</v>
      </c>
      <c r="B10" s="119"/>
      <c r="C10" s="119"/>
      <c r="D10" s="119"/>
      <c r="E10" s="119"/>
      <c r="F10" s="119"/>
      <c r="G10" s="124"/>
      <c r="H10" s="124"/>
      <c r="I10" s="124"/>
      <c r="J10" s="124"/>
      <c r="K10" s="12"/>
    </row>
    <row r="11" spans="1:13" s="13" customFormat="1" ht="9" customHeight="1" x14ac:dyDescent="0.25">
      <c r="A11" s="119" t="s">
        <v>97</v>
      </c>
      <c r="B11" s="119"/>
      <c r="C11" s="119"/>
      <c r="D11" s="119"/>
      <c r="E11" s="119"/>
      <c r="F11" s="119"/>
      <c r="G11" s="12"/>
      <c r="H11" s="12"/>
      <c r="I11" s="12"/>
      <c r="J11" s="119"/>
      <c r="K11" s="119"/>
      <c r="L11" s="119"/>
      <c r="M11" s="119"/>
    </row>
    <row r="12" spans="1:13" ht="8.4" customHeight="1" x14ac:dyDescent="0.25">
      <c r="A12" s="28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J12" s="125"/>
      <c r="K12" s="125"/>
      <c r="L12" s="125"/>
      <c r="M12" s="125"/>
    </row>
    <row r="13" spans="1:13" ht="60.6" customHeight="1" x14ac:dyDescent="0.25">
      <c r="A13" s="126" t="s">
        <v>99</v>
      </c>
      <c r="B13" s="127"/>
      <c r="C13" s="127"/>
      <c r="D13" s="127"/>
      <c r="E13" s="127"/>
      <c r="F13" s="127"/>
    </row>
    <row r="14" spans="1:13" ht="17.399999999999999" hidden="1" x14ac:dyDescent="0.25">
      <c r="A14" s="128" t="s">
        <v>0</v>
      </c>
      <c r="B14" s="128"/>
      <c r="C14" s="128"/>
      <c r="D14" s="128"/>
      <c r="E14" s="128"/>
      <c r="F14" s="128"/>
    </row>
    <row r="15" spans="1:13" s="15" customFormat="1" ht="12" x14ac:dyDescent="0.25">
      <c r="A15" s="120" t="s">
        <v>1</v>
      </c>
      <c r="B15" s="122" t="s">
        <v>2</v>
      </c>
      <c r="C15" s="122" t="s">
        <v>3</v>
      </c>
      <c r="D15" s="123" t="s">
        <v>4</v>
      </c>
      <c r="E15" s="123"/>
      <c r="F15" s="123"/>
      <c r="G15" s="14"/>
      <c r="H15" s="14"/>
      <c r="I15" s="14"/>
      <c r="J15" s="14"/>
      <c r="K15" s="14"/>
    </row>
    <row r="16" spans="1:13" s="15" customFormat="1" ht="12" x14ac:dyDescent="0.25">
      <c r="A16" s="121" t="s">
        <v>0</v>
      </c>
      <c r="B16" s="123" t="s">
        <v>0</v>
      </c>
      <c r="C16" s="123" t="s">
        <v>0</v>
      </c>
      <c r="D16" s="16" t="s">
        <v>5</v>
      </c>
      <c r="E16" s="16" t="s">
        <v>6</v>
      </c>
      <c r="F16" s="16" t="s">
        <v>100</v>
      </c>
      <c r="G16" s="82"/>
      <c r="H16" s="14"/>
      <c r="I16" s="14"/>
      <c r="J16" s="99">
        <v>44532</v>
      </c>
      <c r="K16" s="99">
        <v>44545</v>
      </c>
      <c r="L16" s="102">
        <v>44557</v>
      </c>
    </row>
    <row r="17" spans="1:11" s="19" customFormat="1" ht="7.8" x14ac:dyDescent="0.25">
      <c r="A17" s="29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8"/>
      <c r="H17" s="18"/>
      <c r="I17" s="18"/>
      <c r="J17" s="18"/>
      <c r="K17" s="18"/>
    </row>
    <row r="18" spans="1:11" ht="13.8" customHeight="1" x14ac:dyDescent="0.25">
      <c r="A18" s="30" t="s">
        <v>7</v>
      </c>
      <c r="B18" s="31" t="s">
        <v>0</v>
      </c>
      <c r="C18" s="31" t="s">
        <v>0</v>
      </c>
      <c r="D18" s="56">
        <f>D19+D65</f>
        <v>9634.3228299999992</v>
      </c>
      <c r="E18" s="32">
        <f>E19+E65</f>
        <v>1579.7550000000001</v>
      </c>
      <c r="F18" s="32">
        <f>F19+F65</f>
        <v>1611.614</v>
      </c>
      <c r="G18" s="71">
        <f>D19+D60</f>
        <v>6622.3468299999995</v>
      </c>
      <c r="H18" s="91"/>
      <c r="I18" s="23"/>
      <c r="J18" s="23"/>
    </row>
    <row r="19" spans="1:11" s="44" customFormat="1" x14ac:dyDescent="0.25">
      <c r="A19" s="51" t="s">
        <v>123</v>
      </c>
      <c r="B19" s="55"/>
      <c r="C19" s="55"/>
      <c r="D19" s="56">
        <f>D20+D57+D61</f>
        <v>6621.3468299999995</v>
      </c>
      <c r="E19" s="32">
        <f>E20</f>
        <v>349.77800000000002</v>
      </c>
      <c r="F19" s="32">
        <f>F20</f>
        <v>349.77800000000002</v>
      </c>
      <c r="G19" s="71">
        <f>D20+D52+D56</f>
        <v>6993.0728299999992</v>
      </c>
      <c r="H19" s="22"/>
      <c r="I19" s="6"/>
      <c r="J19" s="6"/>
      <c r="K19" s="6"/>
    </row>
    <row r="20" spans="1:11" ht="40.799999999999997" customHeight="1" x14ac:dyDescent="0.25">
      <c r="A20" s="51" t="s">
        <v>54</v>
      </c>
      <c r="B20" s="52" t="s">
        <v>55</v>
      </c>
      <c r="C20" s="52" t="s">
        <v>0</v>
      </c>
      <c r="D20" s="53">
        <f>D21+D35</f>
        <v>6609.5468299999993</v>
      </c>
      <c r="E20" s="53">
        <v>349.77800000000002</v>
      </c>
      <c r="F20" s="53">
        <v>349.77800000000002</v>
      </c>
      <c r="G20" s="72">
        <f>D21+D35</f>
        <v>6609.5468299999993</v>
      </c>
      <c r="H20" s="8"/>
      <c r="I20" s="8"/>
    </row>
    <row r="21" spans="1:11" s="39" customFormat="1" ht="55.2" customHeight="1" x14ac:dyDescent="0.25">
      <c r="A21" s="60" t="s">
        <v>8</v>
      </c>
      <c r="B21" s="61" t="s">
        <v>56</v>
      </c>
      <c r="C21" s="61" t="s">
        <v>0</v>
      </c>
      <c r="D21" s="62">
        <f>D22+D24+D27+D29+D32</f>
        <v>4421.241</v>
      </c>
      <c r="E21" s="36" t="s">
        <v>0</v>
      </c>
      <c r="F21" s="36" t="s">
        <v>0</v>
      </c>
      <c r="G21" s="92"/>
      <c r="H21" s="37"/>
      <c r="I21" s="37"/>
      <c r="J21" s="38"/>
      <c r="K21" s="38"/>
    </row>
    <row r="22" spans="1:11" ht="13.8" x14ac:dyDescent="0.25">
      <c r="A22" s="35" t="s">
        <v>9</v>
      </c>
      <c r="B22" s="40" t="s">
        <v>57</v>
      </c>
      <c r="C22" s="40" t="s">
        <v>0</v>
      </c>
      <c r="D22" s="32">
        <f>D23</f>
        <v>120.364</v>
      </c>
      <c r="E22" s="33" t="s">
        <v>0</v>
      </c>
      <c r="F22" s="33" t="s">
        <v>0</v>
      </c>
      <c r="G22" s="9"/>
      <c r="H22" s="9"/>
      <c r="I22" s="9"/>
    </row>
    <row r="23" spans="1:11" ht="26.4" x14ac:dyDescent="0.25">
      <c r="A23" s="48" t="s">
        <v>10</v>
      </c>
      <c r="B23" s="49" t="s">
        <v>57</v>
      </c>
      <c r="C23" s="49" t="s">
        <v>11</v>
      </c>
      <c r="D23" s="50">
        <f>200-79.636</f>
        <v>120.364</v>
      </c>
      <c r="E23" s="34" t="s">
        <v>0</v>
      </c>
      <c r="F23" s="34" t="s">
        <v>0</v>
      </c>
      <c r="K23" s="58" t="s">
        <v>140</v>
      </c>
    </row>
    <row r="24" spans="1:11" s="11" customFormat="1" x14ac:dyDescent="0.25">
      <c r="A24" s="51" t="s">
        <v>58</v>
      </c>
      <c r="B24" s="52" t="s">
        <v>59</v>
      </c>
      <c r="C24" s="52" t="s">
        <v>0</v>
      </c>
      <c r="D24" s="53">
        <f>D25</f>
        <v>670.15</v>
      </c>
      <c r="E24" s="53" t="s">
        <v>0</v>
      </c>
      <c r="F24" s="53" t="s">
        <v>0</v>
      </c>
      <c r="G24" s="26"/>
      <c r="H24" s="41"/>
      <c r="I24" s="26"/>
      <c r="J24" s="41"/>
      <c r="K24" s="26"/>
    </row>
    <row r="25" spans="1:11" ht="28.8" customHeight="1" x14ac:dyDescent="0.25">
      <c r="A25" s="48" t="s">
        <v>60</v>
      </c>
      <c r="B25" s="49" t="s">
        <v>61</v>
      </c>
      <c r="C25" s="49" t="s">
        <v>0</v>
      </c>
      <c r="D25" s="50">
        <f>D26</f>
        <v>670.15</v>
      </c>
      <c r="E25" s="50" t="s">
        <v>0</v>
      </c>
      <c r="F25" s="50" t="s">
        <v>0</v>
      </c>
      <c r="G25" s="12" t="s">
        <v>101</v>
      </c>
      <c r="H25" s="7"/>
    </row>
    <row r="26" spans="1:11" ht="28.8" x14ac:dyDescent="0.25">
      <c r="A26" s="48" t="s">
        <v>10</v>
      </c>
      <c r="B26" s="49" t="s">
        <v>61</v>
      </c>
      <c r="C26" s="49" t="s">
        <v>11</v>
      </c>
      <c r="D26" s="50">
        <v>670.15</v>
      </c>
      <c r="E26" s="50" t="s">
        <v>0</v>
      </c>
      <c r="F26" s="50" t="s">
        <v>0</v>
      </c>
      <c r="H26" s="58" t="s">
        <v>114</v>
      </c>
      <c r="K26" s="12"/>
    </row>
    <row r="27" spans="1:11" s="3" customFormat="1" x14ac:dyDescent="0.25">
      <c r="A27" s="51" t="s">
        <v>12</v>
      </c>
      <c r="B27" s="52" t="s">
        <v>62</v>
      </c>
      <c r="C27" s="52" t="s">
        <v>0</v>
      </c>
      <c r="D27" s="53">
        <f>D28</f>
        <v>734.83600000000001</v>
      </c>
      <c r="E27" s="73" t="s">
        <v>0</v>
      </c>
      <c r="F27" s="73" t="s">
        <v>0</v>
      </c>
      <c r="J27" s="6"/>
      <c r="K27" s="6"/>
    </row>
    <row r="28" spans="1:11" s="3" customFormat="1" ht="30.6" customHeight="1" x14ac:dyDescent="0.25">
      <c r="A28" s="48" t="s">
        <v>10</v>
      </c>
      <c r="B28" s="49" t="s">
        <v>62</v>
      </c>
      <c r="C28" s="49" t="s">
        <v>11</v>
      </c>
      <c r="D28" s="50">
        <f>300+300+54.6+0.6+79.636</f>
        <v>734.83600000000001</v>
      </c>
      <c r="E28" s="47" t="s">
        <v>0</v>
      </c>
      <c r="F28" s="47" t="s">
        <v>0</v>
      </c>
      <c r="H28" s="4"/>
      <c r="J28" s="12" t="s">
        <v>136</v>
      </c>
      <c r="K28" s="58" t="s">
        <v>141</v>
      </c>
    </row>
    <row r="29" spans="1:11" x14ac:dyDescent="0.25">
      <c r="A29" s="51" t="s">
        <v>63</v>
      </c>
      <c r="B29" s="52" t="s">
        <v>64</v>
      </c>
      <c r="C29" s="52" t="s">
        <v>0</v>
      </c>
      <c r="D29" s="53">
        <f>D30</f>
        <v>668.51700000000005</v>
      </c>
      <c r="E29" s="59" t="s">
        <v>0</v>
      </c>
      <c r="F29" s="59" t="s">
        <v>0</v>
      </c>
      <c r="H29" s="6"/>
    </row>
    <row r="30" spans="1:11" ht="39.6" x14ac:dyDescent="0.25">
      <c r="A30" s="48" t="s">
        <v>65</v>
      </c>
      <c r="B30" s="49" t="s">
        <v>66</v>
      </c>
      <c r="C30" s="49" t="s">
        <v>0</v>
      </c>
      <c r="D30" s="50">
        <f>D31</f>
        <v>668.51700000000005</v>
      </c>
      <c r="E30" s="50" t="s">
        <v>0</v>
      </c>
      <c r="F30" s="50" t="s">
        <v>0</v>
      </c>
      <c r="G30" s="12" t="s">
        <v>102</v>
      </c>
      <c r="H30" s="6"/>
    </row>
    <row r="31" spans="1:11" ht="28.8" x14ac:dyDescent="0.25">
      <c r="A31" s="48" t="s">
        <v>10</v>
      </c>
      <c r="B31" s="49" t="s">
        <v>66</v>
      </c>
      <c r="C31" s="49" t="s">
        <v>11</v>
      </c>
      <c r="D31" s="50">
        <v>668.51700000000005</v>
      </c>
      <c r="E31" s="50" t="s">
        <v>0</v>
      </c>
      <c r="F31" s="50" t="s">
        <v>0</v>
      </c>
      <c r="H31" s="58" t="s">
        <v>112</v>
      </c>
    </row>
    <row r="32" spans="1:11" s="3" customFormat="1" x14ac:dyDescent="0.25">
      <c r="A32" s="51" t="s">
        <v>67</v>
      </c>
      <c r="B32" s="52" t="s">
        <v>68</v>
      </c>
      <c r="C32" s="52" t="s">
        <v>0</v>
      </c>
      <c r="D32" s="53">
        <f>D33</f>
        <v>2227.3739999999998</v>
      </c>
      <c r="E32" s="59" t="s">
        <v>0</v>
      </c>
      <c r="F32" s="59" t="s">
        <v>0</v>
      </c>
      <c r="G32" s="6"/>
      <c r="H32" s="7"/>
      <c r="I32" s="6"/>
      <c r="J32" s="6"/>
      <c r="K32" s="6"/>
    </row>
    <row r="33" spans="1:12" s="3" customFormat="1" ht="29.4" customHeight="1" x14ac:dyDescent="0.25">
      <c r="A33" s="48" t="s">
        <v>69</v>
      </c>
      <c r="B33" s="49" t="s">
        <v>70</v>
      </c>
      <c r="C33" s="49" t="s">
        <v>0</v>
      </c>
      <c r="D33" s="50">
        <f>D34</f>
        <v>2227.3739999999998</v>
      </c>
      <c r="E33" s="50" t="s">
        <v>0</v>
      </c>
      <c r="F33" s="50" t="s">
        <v>0</v>
      </c>
      <c r="G33" s="12" t="s">
        <v>103</v>
      </c>
      <c r="H33" s="12"/>
      <c r="I33" s="6"/>
      <c r="J33" s="6"/>
      <c r="K33" s="6"/>
    </row>
    <row r="34" spans="1:12" s="3" customFormat="1" ht="28.8" x14ac:dyDescent="0.25">
      <c r="A34" s="48" t="s">
        <v>10</v>
      </c>
      <c r="B34" s="49" t="s">
        <v>70</v>
      </c>
      <c r="C34" s="49" t="s">
        <v>11</v>
      </c>
      <c r="D34" s="50">
        <v>2227.3739999999998</v>
      </c>
      <c r="E34" s="50" t="s">
        <v>0</v>
      </c>
      <c r="F34" s="50" t="s">
        <v>0</v>
      </c>
      <c r="G34" s="6"/>
      <c r="H34" s="58" t="s">
        <v>113</v>
      </c>
      <c r="I34" s="6"/>
      <c r="J34" s="7"/>
      <c r="K34" s="6"/>
    </row>
    <row r="35" spans="1:12" s="39" customFormat="1" ht="39.6" x14ac:dyDescent="0.25">
      <c r="A35" s="111" t="s">
        <v>71</v>
      </c>
      <c r="B35" s="75" t="s">
        <v>72</v>
      </c>
      <c r="C35" s="75" t="s">
        <v>0</v>
      </c>
      <c r="D35" s="97">
        <f>D36+D38+D40+D43+D48+D51+D54</f>
        <v>2188.3058299999998</v>
      </c>
      <c r="E35" s="62">
        <v>349.77800000000002</v>
      </c>
      <c r="F35" s="62">
        <v>349.77800000000002</v>
      </c>
      <c r="G35" s="93"/>
      <c r="H35" s="9"/>
      <c r="I35" s="9"/>
      <c r="J35" s="38"/>
      <c r="K35" s="38"/>
    </row>
    <row r="36" spans="1:12" x14ac:dyDescent="0.25">
      <c r="A36" s="51" t="s">
        <v>13</v>
      </c>
      <c r="B36" s="52" t="s">
        <v>73</v>
      </c>
      <c r="C36" s="52" t="s">
        <v>0</v>
      </c>
      <c r="D36" s="53">
        <f>D37</f>
        <v>0</v>
      </c>
      <c r="E36" s="59" t="s">
        <v>0</v>
      </c>
      <c r="F36" s="59" t="s">
        <v>0</v>
      </c>
      <c r="H36" s="6"/>
    </row>
    <row r="37" spans="1:12" ht="29.4" customHeight="1" x14ac:dyDescent="0.25">
      <c r="A37" s="48" t="s">
        <v>10</v>
      </c>
      <c r="B37" s="49" t="s">
        <v>73</v>
      </c>
      <c r="C37" s="49" t="s">
        <v>11</v>
      </c>
      <c r="D37" s="50">
        <f>300-300</f>
        <v>0</v>
      </c>
      <c r="E37" s="50" t="s">
        <v>0</v>
      </c>
      <c r="F37" s="50" t="s">
        <v>0</v>
      </c>
      <c r="G37" s="18" t="s">
        <v>104</v>
      </c>
      <c r="H37" s="6"/>
      <c r="J37" s="12" t="s">
        <v>129</v>
      </c>
      <c r="K37" s="12"/>
    </row>
    <row r="38" spans="1:12" s="6" customFormat="1" ht="28.8" x14ac:dyDescent="0.25">
      <c r="A38" s="51" t="s">
        <v>115</v>
      </c>
      <c r="B38" s="52" t="s">
        <v>116</v>
      </c>
      <c r="C38" s="52" t="s">
        <v>0</v>
      </c>
      <c r="D38" s="53">
        <f>D39</f>
        <v>48.040779999999998</v>
      </c>
      <c r="E38" s="53" t="s">
        <v>0</v>
      </c>
      <c r="F38" s="53" t="s">
        <v>0</v>
      </c>
      <c r="G38" s="6" t="s">
        <v>124</v>
      </c>
      <c r="I38" s="58" t="s">
        <v>125</v>
      </c>
    </row>
    <row r="39" spans="1:12" s="6" customFormat="1" ht="26.4" x14ac:dyDescent="0.25">
      <c r="A39" s="48" t="s">
        <v>10</v>
      </c>
      <c r="B39" s="49" t="s">
        <v>116</v>
      </c>
      <c r="C39" s="49" t="s">
        <v>11</v>
      </c>
      <c r="D39" s="50">
        <v>48.040779999999998</v>
      </c>
      <c r="E39" s="50" t="s">
        <v>0</v>
      </c>
      <c r="F39" s="50" t="s">
        <v>0</v>
      </c>
      <c r="H39" s="10"/>
      <c r="I39" s="12"/>
      <c r="K39" s="10"/>
    </row>
    <row r="40" spans="1:12" s="6" customFormat="1" x14ac:dyDescent="0.25">
      <c r="A40" s="63" t="s">
        <v>74</v>
      </c>
      <c r="B40" s="64" t="s">
        <v>75</v>
      </c>
      <c r="C40" s="64" t="s">
        <v>0</v>
      </c>
      <c r="D40" s="65">
        <f>D41</f>
        <v>335.46699999999998</v>
      </c>
      <c r="E40" s="65">
        <v>349.77800000000002</v>
      </c>
      <c r="F40" s="65">
        <v>349.77800000000002</v>
      </c>
      <c r="G40" s="6" t="s">
        <v>124</v>
      </c>
    </row>
    <row r="41" spans="1:12" ht="39.6" x14ac:dyDescent="0.25">
      <c r="A41" s="51" t="s">
        <v>76</v>
      </c>
      <c r="B41" s="52" t="s">
        <v>77</v>
      </c>
      <c r="C41" s="52" t="s">
        <v>0</v>
      </c>
      <c r="D41" s="53">
        <f>D42</f>
        <v>335.46699999999998</v>
      </c>
      <c r="E41" s="59">
        <v>349.77800000000002</v>
      </c>
      <c r="F41" s="59">
        <v>349.77800000000002</v>
      </c>
      <c r="H41" s="10"/>
    </row>
    <row r="42" spans="1:12" s="20" customFormat="1" ht="26.4" x14ac:dyDescent="0.25">
      <c r="A42" s="48" t="s">
        <v>10</v>
      </c>
      <c r="B42" s="49" t="s">
        <v>77</v>
      </c>
      <c r="C42" s="49" t="s">
        <v>11</v>
      </c>
      <c r="D42" s="50">
        <v>335.46699999999998</v>
      </c>
      <c r="E42" s="50">
        <v>349.77800000000002</v>
      </c>
      <c r="F42" s="50">
        <v>349.77800000000002</v>
      </c>
      <c r="G42" s="6"/>
      <c r="H42" s="10"/>
      <c r="I42" s="6"/>
      <c r="J42" s="6"/>
      <c r="K42" s="6"/>
    </row>
    <row r="43" spans="1:12" s="20" customFormat="1" ht="26.4" x14ac:dyDescent="0.25">
      <c r="A43" s="63" t="s">
        <v>115</v>
      </c>
      <c r="B43" s="64" t="s">
        <v>78</v>
      </c>
      <c r="C43" s="64" t="s">
        <v>0</v>
      </c>
      <c r="D43" s="108">
        <f>D44+D46</f>
        <v>1321.7544</v>
      </c>
      <c r="E43" s="50" t="s">
        <v>0</v>
      </c>
      <c r="F43" s="50" t="s">
        <v>0</v>
      </c>
      <c r="G43" s="6"/>
      <c r="H43" s="10"/>
      <c r="I43" s="6"/>
      <c r="J43" s="6"/>
      <c r="K43" s="6"/>
    </row>
    <row r="44" spans="1:12" s="5" customFormat="1" ht="39.6" x14ac:dyDescent="0.25">
      <c r="A44" s="60" t="s">
        <v>52</v>
      </c>
      <c r="B44" s="61" t="s">
        <v>79</v>
      </c>
      <c r="C44" s="61" t="s">
        <v>0</v>
      </c>
      <c r="D44" s="62">
        <f>D45</f>
        <v>976.625</v>
      </c>
      <c r="E44" s="59" t="s">
        <v>0</v>
      </c>
      <c r="F44" s="59" t="s">
        <v>0</v>
      </c>
      <c r="G44" s="6"/>
      <c r="H44" s="6"/>
      <c r="I44" s="6"/>
      <c r="J44" s="6"/>
      <c r="K44" s="6"/>
    </row>
    <row r="45" spans="1:12" s="5" customFormat="1" ht="28.2" customHeight="1" x14ac:dyDescent="0.25">
      <c r="A45" s="48" t="s">
        <v>10</v>
      </c>
      <c r="B45" s="49" t="s">
        <v>79</v>
      </c>
      <c r="C45" s="49" t="s">
        <v>11</v>
      </c>
      <c r="D45" s="50">
        <f>976.625-1.76594+1.76594</f>
        <v>976.625</v>
      </c>
      <c r="E45" s="50" t="s">
        <v>0</v>
      </c>
      <c r="F45" s="50" t="s">
        <v>0</v>
      </c>
      <c r="G45" s="12" t="s">
        <v>108</v>
      </c>
      <c r="H45" s="10"/>
      <c r="I45" s="6"/>
      <c r="J45" s="10"/>
      <c r="K45" s="12" t="s">
        <v>142</v>
      </c>
    </row>
    <row r="46" spans="1:12" s="83" customFormat="1" ht="41.4" customHeight="1" x14ac:dyDescent="0.25">
      <c r="A46" s="48" t="s">
        <v>133</v>
      </c>
      <c r="B46" s="49" t="s">
        <v>132</v>
      </c>
      <c r="C46" s="49"/>
      <c r="D46" s="47">
        <f>D47</f>
        <v>345.12939999999998</v>
      </c>
      <c r="E46" s="50"/>
      <c r="F46" s="50"/>
      <c r="G46" s="12"/>
      <c r="H46" s="10"/>
      <c r="I46" s="6"/>
      <c r="J46" s="10"/>
      <c r="K46" s="6"/>
    </row>
    <row r="47" spans="1:12" s="83" customFormat="1" ht="28.2" customHeight="1" x14ac:dyDescent="0.25">
      <c r="A47" s="45" t="s">
        <v>10</v>
      </c>
      <c r="B47" s="46" t="s">
        <v>132</v>
      </c>
      <c r="C47" s="46" t="s">
        <v>11</v>
      </c>
      <c r="D47" s="47">
        <f>0.27161+0.07317+271.609+73.17562</f>
        <v>345.12939999999998</v>
      </c>
      <c r="E47" s="50"/>
      <c r="F47" s="50"/>
      <c r="G47" s="12"/>
      <c r="H47" s="10"/>
      <c r="I47" s="6"/>
      <c r="J47" s="10" t="s">
        <v>135</v>
      </c>
      <c r="K47" s="6"/>
      <c r="L47" s="110" t="s">
        <v>147</v>
      </c>
    </row>
    <row r="48" spans="1:12" s="20" customFormat="1" ht="26.4" x14ac:dyDescent="0.25">
      <c r="A48" s="63" t="s">
        <v>80</v>
      </c>
      <c r="B48" s="64" t="s">
        <v>81</v>
      </c>
      <c r="C48" s="64" t="s">
        <v>0</v>
      </c>
      <c r="D48" s="108">
        <f>D49</f>
        <v>99.517650000000003</v>
      </c>
      <c r="E48" s="50" t="s">
        <v>0</v>
      </c>
      <c r="F48" s="50" t="s">
        <v>0</v>
      </c>
      <c r="G48" s="10"/>
      <c r="H48" s="10"/>
      <c r="I48" s="6"/>
      <c r="J48" s="6"/>
      <c r="K48" s="6"/>
    </row>
    <row r="49" spans="1:12" s="3" customFormat="1" ht="26.4" x14ac:dyDescent="0.25">
      <c r="A49" s="60" t="s">
        <v>80</v>
      </c>
      <c r="B49" s="61" t="s">
        <v>82</v>
      </c>
      <c r="C49" s="61" t="s">
        <v>0</v>
      </c>
      <c r="D49" s="109">
        <f>D50</f>
        <v>99.517650000000003</v>
      </c>
      <c r="E49" s="53" t="s">
        <v>0</v>
      </c>
      <c r="F49" s="53" t="s">
        <v>0</v>
      </c>
      <c r="G49" s="10"/>
      <c r="H49" s="10"/>
      <c r="I49" s="6"/>
      <c r="J49" s="7"/>
      <c r="K49" s="6"/>
    </row>
    <row r="50" spans="1:12" s="21" customFormat="1" ht="26.4" x14ac:dyDescent="0.25">
      <c r="A50" s="45" t="s">
        <v>10</v>
      </c>
      <c r="B50" s="46" t="s">
        <v>82</v>
      </c>
      <c r="C50" s="46" t="s">
        <v>11</v>
      </c>
      <c r="D50" s="47">
        <f>99.518-0.00035</f>
        <v>99.517650000000003</v>
      </c>
      <c r="E50" s="50" t="s">
        <v>0</v>
      </c>
      <c r="F50" s="50" t="s">
        <v>0</v>
      </c>
      <c r="G50" s="12" t="s">
        <v>108</v>
      </c>
      <c r="H50" s="10"/>
      <c r="I50" s="6"/>
      <c r="J50" s="6"/>
      <c r="K50" s="6"/>
      <c r="L50" s="27" t="s">
        <v>146</v>
      </c>
    </row>
    <row r="51" spans="1:12" s="21" customFormat="1" ht="26.4" x14ac:dyDescent="0.25">
      <c r="A51" s="63" t="s">
        <v>83</v>
      </c>
      <c r="B51" s="64" t="s">
        <v>84</v>
      </c>
      <c r="C51" s="64" t="s">
        <v>0</v>
      </c>
      <c r="D51" s="65">
        <f>D52</f>
        <v>149</v>
      </c>
      <c r="E51" s="50" t="s">
        <v>0</v>
      </c>
      <c r="F51" s="50" t="s">
        <v>0</v>
      </c>
      <c r="G51" s="12"/>
      <c r="H51" s="7"/>
      <c r="I51" s="7"/>
      <c r="J51" s="6"/>
      <c r="K51" s="6"/>
    </row>
    <row r="52" spans="1:12" s="3" customFormat="1" ht="26.4" x14ac:dyDescent="0.25">
      <c r="A52" s="60" t="s">
        <v>83</v>
      </c>
      <c r="B52" s="61" t="s">
        <v>85</v>
      </c>
      <c r="C52" s="61" t="s">
        <v>0</v>
      </c>
      <c r="D52" s="62">
        <f>D53</f>
        <v>149</v>
      </c>
      <c r="E52" s="53" t="s">
        <v>0</v>
      </c>
      <c r="F52" s="53" t="s">
        <v>0</v>
      </c>
      <c r="G52" s="10"/>
      <c r="H52" s="7"/>
      <c r="I52" s="7"/>
      <c r="J52" s="6"/>
      <c r="K52" s="6"/>
    </row>
    <row r="53" spans="1:12" s="3" customFormat="1" ht="28.2" customHeight="1" x14ac:dyDescent="0.25">
      <c r="A53" s="60" t="s">
        <v>10</v>
      </c>
      <c r="B53" s="61" t="s">
        <v>85</v>
      </c>
      <c r="C53" s="61" t="s">
        <v>11</v>
      </c>
      <c r="D53" s="62">
        <v>149</v>
      </c>
      <c r="E53" s="59" t="s">
        <v>0</v>
      </c>
      <c r="F53" s="59" t="s">
        <v>0</v>
      </c>
      <c r="G53" s="12" t="s">
        <v>109</v>
      </c>
      <c r="H53" s="7"/>
      <c r="I53" s="7"/>
      <c r="J53" s="7"/>
      <c r="K53" s="12"/>
    </row>
    <row r="54" spans="1:12" s="6" customFormat="1" ht="27.6" customHeight="1" x14ac:dyDescent="0.25">
      <c r="A54" s="51" t="s">
        <v>117</v>
      </c>
      <c r="B54" s="52" t="s">
        <v>118</v>
      </c>
      <c r="C54" s="52" t="s">
        <v>0</v>
      </c>
      <c r="D54" s="53">
        <f>D55</f>
        <v>234.52600000000001</v>
      </c>
      <c r="E54" s="59" t="s">
        <v>0</v>
      </c>
      <c r="F54" s="59" t="s">
        <v>0</v>
      </c>
      <c r="G54" s="12"/>
      <c r="H54" s="7"/>
      <c r="I54" s="7"/>
    </row>
    <row r="55" spans="1:12" s="6" customFormat="1" ht="39.6" x14ac:dyDescent="0.25">
      <c r="A55" s="74" t="s">
        <v>119</v>
      </c>
      <c r="B55" s="75" t="s">
        <v>120</v>
      </c>
      <c r="C55" s="75" t="s">
        <v>0</v>
      </c>
      <c r="D55" s="76">
        <f>D56</f>
        <v>234.52600000000001</v>
      </c>
      <c r="E55" s="50" t="s">
        <v>0</v>
      </c>
      <c r="F55" s="50" t="s">
        <v>0</v>
      </c>
      <c r="G55" s="10"/>
      <c r="H55" s="7"/>
      <c r="I55" s="7"/>
      <c r="J55" s="7"/>
    </row>
    <row r="56" spans="1:12" s="6" customFormat="1" ht="28.8" x14ac:dyDescent="0.25">
      <c r="A56" s="86" t="s">
        <v>10</v>
      </c>
      <c r="B56" s="87" t="s">
        <v>120</v>
      </c>
      <c r="C56" s="87" t="s">
        <v>11</v>
      </c>
      <c r="D56" s="59">
        <v>234.52600000000001</v>
      </c>
      <c r="E56" s="59" t="s">
        <v>0</v>
      </c>
      <c r="F56" s="59" t="s">
        <v>0</v>
      </c>
      <c r="G56" s="6" t="s">
        <v>124</v>
      </c>
      <c r="I56" s="12" t="s">
        <v>126</v>
      </c>
    </row>
    <row r="57" spans="1:12" ht="39.6" x14ac:dyDescent="0.25">
      <c r="A57" s="51" t="s">
        <v>45</v>
      </c>
      <c r="B57" s="52" t="s">
        <v>86</v>
      </c>
      <c r="C57" s="52" t="s">
        <v>0</v>
      </c>
      <c r="D57" s="53">
        <f>D58</f>
        <v>1</v>
      </c>
      <c r="E57" s="59" t="s">
        <v>0</v>
      </c>
      <c r="F57" s="59" t="s">
        <v>0</v>
      </c>
      <c r="H57" s="6"/>
    </row>
    <row r="58" spans="1:12" ht="26.4" x14ac:dyDescent="0.25">
      <c r="A58" s="60" t="s">
        <v>87</v>
      </c>
      <c r="B58" s="61" t="s">
        <v>88</v>
      </c>
      <c r="C58" s="61" t="s">
        <v>0</v>
      </c>
      <c r="D58" s="62">
        <f>D59</f>
        <v>1</v>
      </c>
      <c r="E58" s="59" t="s">
        <v>0</v>
      </c>
      <c r="F58" s="59" t="s">
        <v>0</v>
      </c>
      <c r="G58" s="12"/>
      <c r="H58" s="6"/>
    </row>
    <row r="59" spans="1:12" ht="26.4" x14ac:dyDescent="0.25">
      <c r="A59" s="63" t="s">
        <v>44</v>
      </c>
      <c r="B59" s="64" t="s">
        <v>89</v>
      </c>
      <c r="C59" s="64" t="s">
        <v>0</v>
      </c>
      <c r="D59" s="65">
        <v>1</v>
      </c>
      <c r="E59" s="50" t="s">
        <v>0</v>
      </c>
      <c r="F59" s="50" t="s">
        <v>0</v>
      </c>
      <c r="G59" s="12" t="s">
        <v>105</v>
      </c>
      <c r="H59" s="6"/>
    </row>
    <row r="60" spans="1:12" ht="26.4" x14ac:dyDescent="0.25">
      <c r="A60" s="86" t="s">
        <v>10</v>
      </c>
      <c r="B60" s="87" t="s">
        <v>89</v>
      </c>
      <c r="C60" s="87" t="s">
        <v>11</v>
      </c>
      <c r="D60" s="59">
        <v>1</v>
      </c>
      <c r="E60" s="53" t="s">
        <v>0</v>
      </c>
      <c r="F60" s="53" t="s">
        <v>0</v>
      </c>
      <c r="G60" s="58" t="s">
        <v>111</v>
      </c>
      <c r="H60" s="6"/>
    </row>
    <row r="61" spans="1:12" s="42" customFormat="1" ht="39.6" x14ac:dyDescent="0.25">
      <c r="A61" s="51" t="s">
        <v>46</v>
      </c>
      <c r="B61" s="89" t="s">
        <v>90</v>
      </c>
      <c r="C61" s="89" t="s">
        <v>0</v>
      </c>
      <c r="D61" s="90">
        <v>10.8</v>
      </c>
      <c r="E61" s="62" t="s">
        <v>0</v>
      </c>
      <c r="F61" s="62" t="s">
        <v>0</v>
      </c>
      <c r="G61" s="57"/>
      <c r="H61" s="43"/>
      <c r="I61" s="38"/>
      <c r="J61" s="38"/>
      <c r="K61" s="38"/>
    </row>
    <row r="62" spans="1:12" s="11" customFormat="1" ht="26.4" x14ac:dyDescent="0.25">
      <c r="A62" s="74" t="s">
        <v>91</v>
      </c>
      <c r="B62" s="75" t="s">
        <v>92</v>
      </c>
      <c r="C62" s="75" t="s">
        <v>0</v>
      </c>
      <c r="D62" s="76">
        <f>D63</f>
        <v>10.8</v>
      </c>
      <c r="E62" s="65" t="s">
        <v>0</v>
      </c>
      <c r="F62" s="65" t="s">
        <v>0</v>
      </c>
      <c r="G62" s="26"/>
      <c r="H62" s="7"/>
      <c r="I62" s="26"/>
      <c r="J62" s="26"/>
      <c r="K62" s="26"/>
    </row>
    <row r="63" spans="1:12" s="3" customFormat="1" x14ac:dyDescent="0.25">
      <c r="A63" s="63" t="s">
        <v>93</v>
      </c>
      <c r="B63" s="64" t="s">
        <v>94</v>
      </c>
      <c r="C63" s="64" t="s">
        <v>0</v>
      </c>
      <c r="D63" s="65">
        <f>D64</f>
        <v>10.8</v>
      </c>
      <c r="E63" s="50" t="s">
        <v>0</v>
      </c>
      <c r="F63" s="50" t="s">
        <v>0</v>
      </c>
      <c r="G63" s="6"/>
      <c r="H63" s="10"/>
      <c r="I63" s="6"/>
      <c r="J63" s="6"/>
      <c r="K63" s="6"/>
    </row>
    <row r="64" spans="1:12" ht="26.4" customHeight="1" x14ac:dyDescent="0.25">
      <c r="A64" s="48" t="s">
        <v>10</v>
      </c>
      <c r="B64" s="49" t="s">
        <v>94</v>
      </c>
      <c r="C64" s="49" t="s">
        <v>11</v>
      </c>
      <c r="D64" s="50">
        <v>10.8</v>
      </c>
      <c r="E64" s="65" t="s">
        <v>0</v>
      </c>
      <c r="F64" s="65" t="s">
        <v>0</v>
      </c>
      <c r="G64" s="12" t="s">
        <v>106</v>
      </c>
      <c r="H64" s="6"/>
    </row>
    <row r="65" spans="1:12" s="39" customFormat="1" ht="13.2" customHeight="1" x14ac:dyDescent="0.25">
      <c r="A65" s="95" t="s">
        <v>16</v>
      </c>
      <c r="B65" s="96" t="s">
        <v>17</v>
      </c>
      <c r="C65" s="96" t="s">
        <v>0</v>
      </c>
      <c r="D65" s="97">
        <f>3063.426-10+10-11.704+11.359-1-49.105</f>
        <v>3012.9759999999997</v>
      </c>
      <c r="E65" s="76">
        <v>1229.9770000000001</v>
      </c>
      <c r="F65" s="76">
        <v>1261.836</v>
      </c>
      <c r="G65" s="38"/>
      <c r="H65" s="38"/>
      <c r="I65" s="38"/>
      <c r="J65" s="38"/>
      <c r="K65" s="38"/>
    </row>
    <row r="66" spans="1:12" x14ac:dyDescent="0.25">
      <c r="A66" s="63" t="s">
        <v>18</v>
      </c>
      <c r="B66" s="64" t="s">
        <v>19</v>
      </c>
      <c r="C66" s="64" t="s">
        <v>0</v>
      </c>
      <c r="D66" s="65">
        <f>D67+D69+D71+D73+D75+D78+D80+D83+D87</f>
        <v>3012.97622</v>
      </c>
      <c r="E66" s="65">
        <f>E67+E69+E71+E73+E75+E80+E90</f>
        <v>1229.9770000000001</v>
      </c>
      <c r="F66" s="94">
        <f>F67+F69+F71+F73+F75+F80+F90</f>
        <v>1261.836</v>
      </c>
      <c r="G66" s="88"/>
      <c r="H66" s="6"/>
    </row>
    <row r="67" spans="1:12" ht="26.4" x14ac:dyDescent="0.25">
      <c r="A67" s="63" t="s">
        <v>20</v>
      </c>
      <c r="B67" s="64" t="s">
        <v>21</v>
      </c>
      <c r="C67" s="64" t="s">
        <v>0</v>
      </c>
      <c r="D67" s="65">
        <f>D68</f>
        <v>686.01400000000001</v>
      </c>
      <c r="E67" s="65">
        <f>E68</f>
        <v>631.07000000000005</v>
      </c>
      <c r="F67" s="65">
        <f>F68</f>
        <v>640.59799999999996</v>
      </c>
      <c r="H67" s="6"/>
      <c r="K67" s="58"/>
    </row>
    <row r="68" spans="1:12" s="3" customFormat="1" ht="29.4" customHeight="1" x14ac:dyDescent="0.25">
      <c r="A68" s="48" t="s">
        <v>22</v>
      </c>
      <c r="B68" s="49" t="s">
        <v>21</v>
      </c>
      <c r="C68" s="49" t="s">
        <v>23</v>
      </c>
      <c r="D68" s="50">
        <f>696.014-10</f>
        <v>686.01400000000001</v>
      </c>
      <c r="E68" s="50">
        <v>631.07000000000005</v>
      </c>
      <c r="F68" s="50">
        <v>640.59799999999996</v>
      </c>
      <c r="G68" s="6"/>
      <c r="H68" s="6"/>
      <c r="I68" s="6"/>
      <c r="J68" s="12" t="s">
        <v>130</v>
      </c>
      <c r="K68" s="6"/>
    </row>
    <row r="69" spans="1:12" s="3" customFormat="1" ht="25.8" customHeight="1" x14ac:dyDescent="0.25">
      <c r="A69" s="63" t="s">
        <v>24</v>
      </c>
      <c r="B69" s="64" t="s">
        <v>25</v>
      </c>
      <c r="C69" s="64" t="s">
        <v>0</v>
      </c>
      <c r="D69" s="65">
        <f>D70</f>
        <v>135.14099999999999</v>
      </c>
      <c r="E69" s="65">
        <f>E70</f>
        <v>136.648</v>
      </c>
      <c r="F69" s="65">
        <f>F70</f>
        <v>142.345</v>
      </c>
      <c r="G69" s="6"/>
      <c r="H69" s="6"/>
      <c r="I69" s="6"/>
      <c r="J69" s="7"/>
      <c r="K69" s="6"/>
    </row>
    <row r="70" spans="1:12" ht="52.8" x14ac:dyDescent="0.25">
      <c r="A70" s="48" t="s">
        <v>22</v>
      </c>
      <c r="B70" s="49" t="s">
        <v>25</v>
      </c>
      <c r="C70" s="49" t="s">
        <v>23</v>
      </c>
      <c r="D70" s="50">
        <v>135.14099999999999</v>
      </c>
      <c r="E70" s="50">
        <v>136.648</v>
      </c>
      <c r="F70" s="50">
        <v>142.345</v>
      </c>
      <c r="H70" s="6"/>
    </row>
    <row r="71" spans="1:12" ht="39.6" x14ac:dyDescent="0.25">
      <c r="A71" s="63" t="s">
        <v>47</v>
      </c>
      <c r="B71" s="64" t="s">
        <v>48</v>
      </c>
      <c r="C71" s="64" t="s">
        <v>0</v>
      </c>
      <c r="D71" s="65">
        <f>D72</f>
        <v>1.9590000000000001</v>
      </c>
      <c r="E71" s="65">
        <f>E72</f>
        <v>2.0230000000000001</v>
      </c>
      <c r="F71" s="65">
        <f>F72</f>
        <v>0.76500000000000001</v>
      </c>
      <c r="H71" s="6"/>
    </row>
    <row r="72" spans="1:12" s="3" customFormat="1" ht="52.8" x14ac:dyDescent="0.25">
      <c r="A72" s="48" t="s">
        <v>22</v>
      </c>
      <c r="B72" s="49" t="s">
        <v>48</v>
      </c>
      <c r="C72" s="49" t="s">
        <v>23</v>
      </c>
      <c r="D72" s="50">
        <v>1.9590000000000001</v>
      </c>
      <c r="E72" s="50">
        <v>2.0230000000000001</v>
      </c>
      <c r="F72" s="50">
        <v>0.76500000000000001</v>
      </c>
      <c r="G72" s="7"/>
      <c r="H72" s="6"/>
      <c r="I72" s="7"/>
      <c r="J72" s="6"/>
      <c r="K72" s="6"/>
    </row>
    <row r="73" spans="1:12" ht="39.6" x14ac:dyDescent="0.25">
      <c r="A73" s="63" t="s">
        <v>26</v>
      </c>
      <c r="B73" s="64" t="s">
        <v>27</v>
      </c>
      <c r="C73" s="64" t="s">
        <v>0</v>
      </c>
      <c r="D73" s="65">
        <f>D74</f>
        <v>0.34</v>
      </c>
      <c r="E73" s="65">
        <f>E74</f>
        <v>0.34</v>
      </c>
      <c r="F73" s="65">
        <f>F74</f>
        <v>0.34</v>
      </c>
      <c r="G73" s="54"/>
      <c r="H73" s="6"/>
    </row>
    <row r="74" spans="1:12" ht="15.6" customHeight="1" x14ac:dyDescent="0.25">
      <c r="A74" s="74" t="s">
        <v>28</v>
      </c>
      <c r="B74" s="77" t="s">
        <v>27</v>
      </c>
      <c r="C74" s="77" t="s">
        <v>29</v>
      </c>
      <c r="D74" s="78">
        <v>0.34</v>
      </c>
      <c r="E74" s="78">
        <v>0.34</v>
      </c>
      <c r="F74" s="78">
        <v>0.34</v>
      </c>
      <c r="H74" s="6"/>
    </row>
    <row r="75" spans="1:12" ht="25.2" customHeight="1" x14ac:dyDescent="0.25">
      <c r="A75" s="63" t="s">
        <v>53</v>
      </c>
      <c r="B75" s="64" t="s">
        <v>49</v>
      </c>
      <c r="C75" s="64" t="s">
        <v>0</v>
      </c>
      <c r="D75" s="108">
        <f>D76+D77</f>
        <v>420.72300000000001</v>
      </c>
      <c r="E75" s="65">
        <f>E76+E77</f>
        <v>421.72300000000001</v>
      </c>
      <c r="F75" s="65">
        <f>F76+F77</f>
        <v>421.72300000000001</v>
      </c>
      <c r="H75" s="6"/>
    </row>
    <row r="76" spans="1:12" ht="52.2" customHeight="1" x14ac:dyDescent="0.25">
      <c r="A76" s="48" t="s">
        <v>22</v>
      </c>
      <c r="B76" s="49" t="s">
        <v>49</v>
      </c>
      <c r="C76" s="49" t="s">
        <v>23</v>
      </c>
      <c r="D76" s="47">
        <v>420.72300000000001</v>
      </c>
      <c r="E76" s="50">
        <v>420.72300000000001</v>
      </c>
      <c r="F76" s="50">
        <v>420.72300000000001</v>
      </c>
      <c r="G76" s="58" t="s">
        <v>107</v>
      </c>
      <c r="H76" s="6"/>
      <c r="K76" s="58"/>
    </row>
    <row r="77" spans="1:12" ht="16.8" customHeight="1" x14ac:dyDescent="0.25">
      <c r="A77" s="45" t="s">
        <v>14</v>
      </c>
      <c r="B77" s="106" t="s">
        <v>49</v>
      </c>
      <c r="C77" s="106" t="s">
        <v>15</v>
      </c>
      <c r="D77" s="107">
        <f>1-1</f>
        <v>0</v>
      </c>
      <c r="E77" s="79">
        <v>1</v>
      </c>
      <c r="F77" s="79">
        <v>1</v>
      </c>
      <c r="G77" s="58"/>
      <c r="H77" s="6"/>
      <c r="L77" s="27" t="s">
        <v>145</v>
      </c>
    </row>
    <row r="78" spans="1:12" s="6" customFormat="1" ht="19.8" customHeight="1" x14ac:dyDescent="0.25">
      <c r="A78" s="104" t="s">
        <v>121</v>
      </c>
      <c r="B78" s="105" t="s">
        <v>122</v>
      </c>
      <c r="C78" s="84" t="s">
        <v>0</v>
      </c>
      <c r="D78" s="103">
        <f>D79</f>
        <v>179.953</v>
      </c>
      <c r="E78" s="85" t="s">
        <v>0</v>
      </c>
      <c r="F78" s="85" t="s">
        <v>0</v>
      </c>
      <c r="H78" s="12"/>
      <c r="I78" s="12" t="s">
        <v>127</v>
      </c>
      <c r="K78" s="27"/>
      <c r="L78" s="27" t="s">
        <v>144</v>
      </c>
    </row>
    <row r="79" spans="1:12" s="3" customFormat="1" x14ac:dyDescent="0.25">
      <c r="A79" s="45" t="s">
        <v>14</v>
      </c>
      <c r="B79" s="46" t="s">
        <v>122</v>
      </c>
      <c r="C79" s="46" t="s">
        <v>15</v>
      </c>
      <c r="D79" s="47">
        <f>229.058-49.105</f>
        <v>179.953</v>
      </c>
      <c r="E79" s="50" t="s">
        <v>0</v>
      </c>
      <c r="F79" s="50" t="s">
        <v>0</v>
      </c>
      <c r="G79" s="7"/>
      <c r="H79" s="6"/>
      <c r="I79" s="6"/>
      <c r="J79" s="6"/>
      <c r="K79" s="6"/>
    </row>
    <row r="80" spans="1:12" ht="79.2" x14ac:dyDescent="0.25">
      <c r="A80" s="63" t="s">
        <v>95</v>
      </c>
      <c r="B80" s="64" t="s">
        <v>30</v>
      </c>
      <c r="C80" s="64" t="s">
        <v>0</v>
      </c>
      <c r="D80" s="65">
        <f>D81+D82</f>
        <v>21.983000000000001</v>
      </c>
      <c r="E80" s="65">
        <f>E81+E82</f>
        <v>21.983000000000001</v>
      </c>
      <c r="F80" s="65">
        <f>F81+F82</f>
        <v>21.983000000000001</v>
      </c>
      <c r="H80" s="24"/>
      <c r="I80" s="24"/>
      <c r="J80" s="24"/>
    </row>
    <row r="81" spans="1:11" ht="52.8" x14ac:dyDescent="0.25">
      <c r="A81" s="48" t="s">
        <v>22</v>
      </c>
      <c r="B81" s="49" t="s">
        <v>30</v>
      </c>
      <c r="C81" s="49" t="s">
        <v>23</v>
      </c>
      <c r="D81" s="50">
        <v>17.983000000000001</v>
      </c>
      <c r="E81" s="50">
        <v>17.983000000000001</v>
      </c>
      <c r="F81" s="50">
        <v>17.983000000000001</v>
      </c>
      <c r="H81" s="6"/>
    </row>
    <row r="82" spans="1:11" ht="26.4" x14ac:dyDescent="0.25">
      <c r="A82" s="48" t="s">
        <v>10</v>
      </c>
      <c r="B82" s="49" t="s">
        <v>30</v>
      </c>
      <c r="C82" s="49" t="s">
        <v>11</v>
      </c>
      <c r="D82" s="50">
        <v>4</v>
      </c>
      <c r="E82" s="50">
        <v>4</v>
      </c>
      <c r="F82" s="50">
        <v>4</v>
      </c>
      <c r="H82" s="6"/>
    </row>
    <row r="83" spans="1:11" ht="64.2" customHeight="1" x14ac:dyDescent="0.25">
      <c r="A83" s="63" t="s">
        <v>31</v>
      </c>
      <c r="B83" s="64" t="s">
        <v>32</v>
      </c>
      <c r="C83" s="64" t="s">
        <v>0</v>
      </c>
      <c r="D83" s="65">
        <f>D84+D85+D86</f>
        <v>1471.1832200000001</v>
      </c>
      <c r="E83" s="65" t="s">
        <v>0</v>
      </c>
      <c r="F83" s="65" t="s">
        <v>0</v>
      </c>
      <c r="H83" s="24"/>
      <c r="I83" s="24"/>
      <c r="J83" s="24"/>
    </row>
    <row r="84" spans="1:11" s="3" customFormat="1" ht="52.8" x14ac:dyDescent="0.25">
      <c r="A84" s="100" t="s">
        <v>22</v>
      </c>
      <c r="B84" s="101" t="s">
        <v>32</v>
      </c>
      <c r="C84" s="101" t="s">
        <v>23</v>
      </c>
      <c r="D84" s="66">
        <f>993.087+7.205</f>
        <v>1000.292</v>
      </c>
      <c r="E84" s="66" t="s">
        <v>0</v>
      </c>
      <c r="F84" s="66" t="s">
        <v>0</v>
      </c>
      <c r="G84" s="6"/>
      <c r="H84" s="25"/>
      <c r="I84" s="25"/>
      <c r="J84" s="12" t="s">
        <v>131</v>
      </c>
      <c r="K84" s="58"/>
    </row>
    <row r="85" spans="1:11" ht="36.6" customHeight="1" x14ac:dyDescent="0.25">
      <c r="A85" s="67" t="s">
        <v>10</v>
      </c>
      <c r="B85" s="67" t="s">
        <v>32</v>
      </c>
      <c r="C85" s="67" t="s">
        <v>11</v>
      </c>
      <c r="D85" s="112">
        <f>474.8+2.795-34.08778+22.384+5</f>
        <v>470.89122000000003</v>
      </c>
      <c r="E85" s="67" t="s">
        <v>0</v>
      </c>
      <c r="F85" s="67" t="s">
        <v>0</v>
      </c>
      <c r="H85" s="12" t="s">
        <v>110</v>
      </c>
      <c r="J85" s="98" t="s">
        <v>137</v>
      </c>
      <c r="K85" s="12" t="s">
        <v>139</v>
      </c>
    </row>
    <row r="86" spans="1:11" ht="19.2" x14ac:dyDescent="0.25">
      <c r="A86" s="67" t="s">
        <v>14</v>
      </c>
      <c r="B86" s="67" t="s">
        <v>32</v>
      </c>
      <c r="C86" s="67" t="s">
        <v>15</v>
      </c>
      <c r="D86" s="112">
        <f>5-5</f>
        <v>0</v>
      </c>
      <c r="E86" s="68" t="s">
        <v>0</v>
      </c>
      <c r="F86" s="67" t="s">
        <v>0</v>
      </c>
      <c r="H86" s="6"/>
      <c r="K86" s="12" t="s">
        <v>138</v>
      </c>
    </row>
    <row r="87" spans="1:11" x14ac:dyDescent="0.25">
      <c r="A87" s="80" t="s">
        <v>33</v>
      </c>
      <c r="B87" s="80" t="s">
        <v>34</v>
      </c>
      <c r="C87" s="80" t="s">
        <v>0</v>
      </c>
      <c r="D87" s="80">
        <f>D88+D89</f>
        <v>95.68</v>
      </c>
      <c r="E87" s="80" t="s">
        <v>0</v>
      </c>
      <c r="F87" s="80" t="s">
        <v>0</v>
      </c>
      <c r="H87" s="6"/>
    </row>
    <row r="88" spans="1:11" x14ac:dyDescent="0.25">
      <c r="A88" s="67" t="s">
        <v>35</v>
      </c>
      <c r="B88" s="67" t="s">
        <v>34</v>
      </c>
      <c r="C88" s="67" t="s">
        <v>36</v>
      </c>
      <c r="D88" s="67">
        <v>78.363</v>
      </c>
      <c r="E88" s="67" t="s">
        <v>0</v>
      </c>
      <c r="F88" s="67" t="s">
        <v>0</v>
      </c>
      <c r="H88" s="6"/>
    </row>
    <row r="89" spans="1:11" s="6" customFormat="1" ht="16.8" customHeight="1" x14ac:dyDescent="0.25">
      <c r="A89" s="67" t="s">
        <v>14</v>
      </c>
      <c r="B89" s="67" t="s">
        <v>34</v>
      </c>
      <c r="C89" s="67" t="s">
        <v>15</v>
      </c>
      <c r="D89" s="67">
        <f>5.958+11.359</f>
        <v>17.317</v>
      </c>
      <c r="E89" s="67" t="s">
        <v>0</v>
      </c>
      <c r="F89" s="67" t="s">
        <v>0</v>
      </c>
      <c r="I89" s="18" t="s">
        <v>128</v>
      </c>
      <c r="J89" s="98" t="s">
        <v>134</v>
      </c>
    </row>
    <row r="90" spans="1:11" x14ac:dyDescent="0.25">
      <c r="A90" s="80" t="s">
        <v>37</v>
      </c>
      <c r="B90" s="80" t="s">
        <v>38</v>
      </c>
      <c r="C90" s="80" t="s">
        <v>0</v>
      </c>
      <c r="D90" s="80" t="s">
        <v>0</v>
      </c>
      <c r="E90" s="81">
        <f>E91</f>
        <v>16.190000000000001</v>
      </c>
      <c r="F90" s="80">
        <v>34.082000000000001</v>
      </c>
      <c r="H90" s="6"/>
    </row>
    <row r="91" spans="1:11" x14ac:dyDescent="0.25">
      <c r="A91" s="67" t="s">
        <v>39</v>
      </c>
      <c r="B91" s="69" t="s">
        <v>38</v>
      </c>
      <c r="C91" s="69" t="s">
        <v>40</v>
      </c>
      <c r="D91" s="69" t="s">
        <v>0</v>
      </c>
      <c r="E91" s="70">
        <v>16.190000000000001</v>
      </c>
      <c r="F91" s="69">
        <v>34.082000000000001</v>
      </c>
    </row>
  </sheetData>
  <mergeCells count="19">
    <mergeCell ref="G10:J10"/>
    <mergeCell ref="J11:M11"/>
    <mergeCell ref="J12:M12"/>
    <mergeCell ref="A13:F13"/>
    <mergeCell ref="A14:F14"/>
    <mergeCell ref="A7:F7"/>
    <mergeCell ref="A9:F9"/>
    <mergeCell ref="A10:F10"/>
    <mergeCell ref="A11:F11"/>
    <mergeCell ref="A15:A16"/>
    <mergeCell ref="B15:B16"/>
    <mergeCell ref="C15:C16"/>
    <mergeCell ref="D15:F15"/>
    <mergeCell ref="A8:F8"/>
    <mergeCell ref="A1:F1"/>
    <mergeCell ref="A2:F2"/>
    <mergeCell ref="A3:F3"/>
    <mergeCell ref="A4:F4"/>
    <mergeCell ref="A5:F5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2021-12-27T14:28:54Z</dcterms:modified>
</cp:coreProperties>
</file>